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imemu\Desktop\ANEXOS\"/>
    </mc:Choice>
  </mc:AlternateContent>
  <bookViews>
    <workbookView xWindow="0" yWindow="0" windowWidth="28800" windowHeight="11400"/>
  </bookViews>
  <sheets>
    <sheet name="ANEXO 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E34" i="1" s="1"/>
  <c r="F18" i="1"/>
  <c r="B26" i="1" l="1"/>
  <c r="E22" i="1" l="1"/>
  <c r="E24" i="1" s="1"/>
  <c r="E41" i="1" s="1"/>
  <c r="E43" i="1" s="1"/>
</calcChain>
</file>

<file path=xl/sharedStrings.xml><?xml version="1.0" encoding="utf-8"?>
<sst xmlns="http://schemas.openxmlformats.org/spreadsheetml/2006/main" count="30" uniqueCount="30">
  <si>
    <t>TOTAL OFERTA ANUAL</t>
  </si>
  <si>
    <t>2.- SERVICIOS EXCEPCIONALES</t>
  </si>
  <si>
    <t>1.- SERVICIOS ORDINARIOS</t>
  </si>
  <si>
    <r>
      <rPr>
        <b/>
        <sz val="11"/>
        <rFont val="Calibri"/>
        <family val="2"/>
        <scheme val="minor"/>
      </rPr>
      <t>COSTE ANUAL SERVICIO DE VEHÍCULO CON CONDUCTOR - Impuestos indirectos no incluidos-</t>
    </r>
    <r>
      <rPr>
        <sz val="11"/>
        <rFont val="Calibri"/>
        <family val="2"/>
        <scheme val="minor"/>
      </rPr>
      <t xml:space="preserve">
Según las condiciones establecidas en los pliegos.</t>
    </r>
  </si>
  <si>
    <r>
      <t xml:space="preserve">COSTE TOTAL HORAS EXTRAS ANUALES </t>
    </r>
    <r>
      <rPr>
        <b/>
        <sz val="10"/>
        <rFont val="Calibri"/>
        <family val="2"/>
        <scheme val="minor"/>
      </rPr>
      <t xml:space="preserve"> 
- Impuestos indirectos no incluidos-</t>
    </r>
  </si>
  <si>
    <t>NOMBRE DE LA EMPRESA:</t>
  </si>
  <si>
    <t>CIF:</t>
  </si>
  <si>
    <t>DIRECCIÓN:</t>
  </si>
  <si>
    <t>PRECIO/HORA SERVICIO ORDINARIO OFERTADO-(en € con 2 decimales - impuestos indirectos no incluidos-.)</t>
  </si>
  <si>
    <t>Horas mensuales de prestación de servicio ordinario</t>
  </si>
  <si>
    <t>Horas extras anuales estimadas</t>
  </si>
  <si>
    <t>PRECIO/HORA SERVICIO EXCEPCIONAL OFERTADO-(en € con 2 decimales - impuestos indirectos no incluidos-.)</t>
  </si>
  <si>
    <t>Horas anuales de prestación de servicio ordinario
(130 h mensuales  *11 meses)- los servicios requeridos en el mes de agosto se facturarán como servicios excepcionales-</t>
  </si>
  <si>
    <t>TOTAL OFERTA PARA LA DURACIÓN INICIAL DEL CONTRATO (24 meses)</t>
  </si>
  <si>
    <t>Precio/hora máximo servicio ordinario - impuestos indirectos no incluidos-</t>
  </si>
  <si>
    <t>Precio/hora máximo servicio excepcional - impuestos indirectos no incluidos-</t>
  </si>
  <si>
    <t>COSTE MENSUAL SERVICIO DE VEHÍCULO CON CONDUCTOR  - Impuestos indirectos no incluidos-
Según las condiciones establecidas en los pliegos.</t>
  </si>
  <si>
    <t xml:space="preserve">ANEXO A-OFERTA ECONÓMICA </t>
  </si>
  <si>
    <t>Sello y Firma</t>
  </si>
  <si>
    <t xml:space="preserve">Fecha </t>
  </si>
  <si>
    <r>
      <rPr>
        <u/>
        <sz val="10"/>
        <color theme="1"/>
        <rFont val="Calibri"/>
        <family val="2"/>
        <scheme val="minor"/>
      </rPr>
      <t>Servicios ordinarios:</t>
    </r>
    <r>
      <rPr>
        <sz val="10"/>
        <color theme="1"/>
        <rFont val="Calibri"/>
        <family val="2"/>
        <scheme val="minor"/>
      </rPr>
      <t xml:space="preserve"> estos servicios se facturarán al precio/hora ofertado por el adjudicatario por el número de horas de servicios ordinarios (130 horas/mes), siendo el precio máximo a ofertar de 21 euros/hora (impuestos indirectos no incluidos). Dichos servicios se facturarán de manera fija y mensual, a excepción del mes de agosto que, en caso de requerirse dichos servicios, éstos serán facturados como servicios excepcionales.</t>
    </r>
  </si>
  <si>
    <r>
      <t>Servicios excepcionales:</t>
    </r>
    <r>
      <rPr>
        <sz val="10"/>
        <color theme="1"/>
        <rFont val="Calibri"/>
        <family val="2"/>
        <scheme val="minor"/>
      </rPr>
      <t xml:space="preserve"> estos servicios se facturarán de forma desglosada, al precio/hora ofertado por el adjudicatario como hora extra, siendo el precio máximo a ofertar de 23 euros/hora (impuestos indirectos no incluidos).</t>
    </r>
  </si>
  <si>
    <t>3.- BOLSA ECONÓMICA PARA GASTOS ADICIONALES</t>
  </si>
  <si>
    <r>
      <t xml:space="preserve">La oferta económica estara compuesta por la suma de los epígrafes 1, 2 y 3: </t>
    </r>
    <r>
      <rPr>
        <b/>
        <u/>
        <sz val="10"/>
        <color rgb="FFFF0000"/>
        <rFont val="Calibri"/>
        <family val="2"/>
        <scheme val="minor"/>
      </rPr>
      <t>COSTE DEL SERVICIO ORDINARIO, COSTE DE LOS SERVICIOS EXCEPCIONALES y BOLSA ECONÓMICA DESTINADA A CUBRIR GASTOS ADICIONALES.</t>
    </r>
  </si>
  <si>
    <t>Nombre del firmante</t>
  </si>
  <si>
    <t>Dni firmante</t>
  </si>
  <si>
    <t>Cargo firmante</t>
  </si>
  <si>
    <t>LICT/99/115/2017/0131 -Contratación de un servicio de alquiler de vehículo con conductor para la Sede Social de FREMAP. Mutua Colaboradora con la Seguridad Social, nº 61.</t>
  </si>
  <si>
    <t>La bolsa económica para gastos adicionales es una cantidad máxima y no incluye los impuestos correspondientes. En ningún momento FREMAP se verá obligada a consumir la totalidad de este importe.</t>
  </si>
  <si>
    <r>
      <t>Bolsa económica para gastos relativos a  posibles dietas, alojamientos, exceso de kilometraje, los gastos asociados a usos de garajes, zonas de estacionamiento regulado y peajes. (</t>
    </r>
    <r>
      <rPr>
        <b/>
        <u/>
        <sz val="12"/>
        <rFont val="Calibri"/>
        <family val="2"/>
        <scheme val="minor"/>
      </rPr>
      <t>impuestos indirectos no incluidos.)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</si>
</sst>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2" xfId="0" applyBorder="1" applyAlignment="1">
      <alignment wrapText="1"/>
    </xf>
    <xf numFmtId="0" fontId="0" fillId="0" borderId="0" xfId="0" applyAlignment="1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1" fontId="0" fillId="3" borderId="4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164" fontId="11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 wrapText="1" shrinkToFit="1"/>
    </xf>
    <xf numFmtId="0" fontId="3" fillId="3" borderId="11" xfId="0" applyFont="1" applyFill="1" applyBorder="1" applyAlignment="1">
      <alignment horizontal="center" vertical="center" wrapText="1"/>
    </xf>
    <xf numFmtId="44" fontId="0" fillId="3" borderId="11" xfId="1" applyFont="1" applyFill="1" applyBorder="1" applyAlignment="1">
      <alignment vertical="center"/>
    </xf>
    <xf numFmtId="164" fontId="0" fillId="3" borderId="11" xfId="0" applyNumberFormat="1" applyFill="1" applyBorder="1" applyAlignment="1">
      <alignment horizontal="center" vertical="center"/>
    </xf>
    <xf numFmtId="44" fontId="0" fillId="0" borderId="18" xfId="1" applyFont="1" applyFill="1" applyBorder="1" applyProtection="1">
      <protection locked="0"/>
    </xf>
    <xf numFmtId="0" fontId="12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164" fontId="17" fillId="5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0" fillId="3" borderId="12" xfId="0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 applyProtection="1">
      <alignment horizontal="center" vertical="center"/>
    </xf>
    <xf numFmtId="0" fontId="13" fillId="2" borderId="8" xfId="0" applyFont="1" applyFill="1" applyBorder="1" applyAlignment="1" applyProtection="1">
      <alignment horizontal="center" vertical="center"/>
    </xf>
    <xf numFmtId="0" fontId="13" fillId="2" borderId="15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13" fillId="2" borderId="17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center" vertical="center"/>
    </xf>
    <xf numFmtId="0" fontId="13" fillId="2" borderId="14" xfId="0" applyFont="1" applyFill="1" applyBorder="1" applyAlignment="1" applyProtection="1">
      <alignment horizontal="center" vertical="top"/>
      <protection locked="0"/>
    </xf>
    <xf numFmtId="0" fontId="13" fillId="2" borderId="16" xfId="0" applyFont="1" applyFill="1" applyBorder="1" applyAlignment="1" applyProtection="1">
      <alignment horizontal="center" vertical="top"/>
      <protection locked="0"/>
    </xf>
    <xf numFmtId="0" fontId="13" fillId="2" borderId="10" xfId="0" applyFont="1" applyFill="1" applyBorder="1" applyAlignment="1" applyProtection="1">
      <alignment horizontal="center" vertical="top"/>
      <protection locked="0"/>
    </xf>
    <xf numFmtId="0" fontId="13" fillId="2" borderId="13" xfId="0" applyFont="1" applyFill="1" applyBorder="1" applyAlignment="1" applyProtection="1">
      <alignment horizontal="center" vertical="top"/>
    </xf>
    <xf numFmtId="0" fontId="13" fillId="2" borderId="14" xfId="0" applyFont="1" applyFill="1" applyBorder="1" applyAlignment="1" applyProtection="1">
      <alignment horizontal="center" vertical="top"/>
    </xf>
    <xf numFmtId="0" fontId="13" fillId="2" borderId="15" xfId="0" applyFont="1" applyFill="1" applyBorder="1" applyAlignment="1" applyProtection="1">
      <alignment horizontal="center" vertical="top"/>
      <protection locked="0"/>
    </xf>
    <xf numFmtId="0" fontId="13" fillId="2" borderId="17" xfId="0" applyFont="1" applyFill="1" applyBorder="1" applyAlignment="1" applyProtection="1">
      <alignment horizontal="center" vertical="top"/>
      <protection locked="0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6" fillId="5" borderId="0" xfId="0" applyFont="1" applyFill="1" applyAlignment="1">
      <alignment horizontal="left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showGridLines="0" tabSelected="1" workbookViewId="0">
      <selection activeCell="E19" sqref="E19"/>
    </sheetView>
  </sheetViews>
  <sheetFormatPr baseColWidth="10" defaultRowHeight="15" x14ac:dyDescent="0.25"/>
  <cols>
    <col min="1" max="1" width="27.85546875" customWidth="1"/>
    <col min="4" max="4" width="34.85546875" customWidth="1"/>
    <col min="5" max="5" width="47.42578125" customWidth="1"/>
    <col min="6" max="6" width="15" customWidth="1"/>
    <col min="7" max="7" width="30.28515625" bestFit="1" customWidth="1"/>
  </cols>
  <sheetData>
    <row r="1" spans="1:6" ht="15.75" thickBot="1" x14ac:dyDescent="0.3">
      <c r="F1" s="4"/>
    </row>
    <row r="2" spans="1:6" x14ac:dyDescent="0.25">
      <c r="A2" s="63" t="s">
        <v>27</v>
      </c>
      <c r="B2" s="64"/>
      <c r="C2" s="64"/>
      <c r="D2" s="64"/>
      <c r="E2" s="65"/>
      <c r="F2" s="4"/>
    </row>
    <row r="3" spans="1:6" ht="15.75" thickBot="1" x14ac:dyDescent="0.3">
      <c r="A3" s="66"/>
      <c r="B3" s="67"/>
      <c r="C3" s="67"/>
      <c r="D3" s="67"/>
      <c r="E3" s="68"/>
      <c r="F3" s="4"/>
    </row>
    <row r="4" spans="1:6" ht="15" customHeight="1" x14ac:dyDescent="0.25">
      <c r="A4" s="72" t="s">
        <v>17</v>
      </c>
      <c r="B4" s="73"/>
      <c r="C4" s="73"/>
      <c r="D4" s="73"/>
      <c r="E4" s="74"/>
      <c r="F4" s="4"/>
    </row>
    <row r="5" spans="1:6" ht="15" customHeight="1" x14ac:dyDescent="0.25">
      <c r="A5" s="75"/>
      <c r="B5" s="76"/>
      <c r="C5" s="76"/>
      <c r="D5" s="76"/>
      <c r="E5" s="77"/>
      <c r="F5" s="4"/>
    </row>
    <row r="6" spans="1:6" ht="15.75" customHeight="1" thickBot="1" x14ac:dyDescent="0.3">
      <c r="A6" s="78"/>
      <c r="B6" s="79"/>
      <c r="C6" s="79"/>
      <c r="D6" s="79"/>
      <c r="E6" s="80"/>
      <c r="F6" s="4"/>
    </row>
    <row r="7" spans="1:6" ht="15.75" thickBot="1" x14ac:dyDescent="0.3">
      <c r="A7" s="3"/>
      <c r="B7" s="3"/>
      <c r="C7" s="3"/>
      <c r="D7" s="3"/>
      <c r="E7" s="3"/>
      <c r="F7" s="4"/>
    </row>
    <row r="8" spans="1:6" ht="15.75" thickBot="1" x14ac:dyDescent="0.3">
      <c r="A8" s="5" t="s">
        <v>5</v>
      </c>
      <c r="B8" s="60"/>
      <c r="C8" s="61"/>
      <c r="D8" s="61"/>
      <c r="E8" s="62"/>
      <c r="F8" s="4"/>
    </row>
    <row r="9" spans="1:6" ht="15.75" thickBot="1" x14ac:dyDescent="0.3">
      <c r="A9" s="5" t="s">
        <v>6</v>
      </c>
      <c r="B9" s="60"/>
      <c r="C9" s="61"/>
      <c r="D9" s="61"/>
      <c r="E9" s="62"/>
      <c r="F9" s="4"/>
    </row>
    <row r="10" spans="1:6" ht="15.75" thickBot="1" x14ac:dyDescent="0.3">
      <c r="A10" s="5" t="s">
        <v>7</v>
      </c>
      <c r="B10" s="60"/>
      <c r="C10" s="61"/>
      <c r="D10" s="61"/>
      <c r="E10" s="62"/>
      <c r="F10" s="4"/>
    </row>
    <row r="11" spans="1:6" x14ac:dyDescent="0.25">
      <c r="F11" s="4"/>
    </row>
    <row r="12" spans="1:6" x14ac:dyDescent="0.25">
      <c r="F12" s="4"/>
    </row>
    <row r="13" spans="1:6" x14ac:dyDescent="0.25">
      <c r="A13" s="59" t="s">
        <v>23</v>
      </c>
      <c r="B13" s="59"/>
      <c r="C13" s="59"/>
      <c r="D13" s="59"/>
      <c r="E13" s="59"/>
    </row>
    <row r="14" spans="1:6" x14ac:dyDescent="0.25">
      <c r="A14" s="59"/>
      <c r="B14" s="59"/>
      <c r="C14" s="59"/>
      <c r="D14" s="59"/>
      <c r="E14" s="59"/>
    </row>
    <row r="15" spans="1:6" ht="15.75" thickBot="1" x14ac:dyDescent="0.3">
      <c r="A15" s="19"/>
      <c r="B15" s="19"/>
      <c r="C15" s="19"/>
      <c r="D15" s="19"/>
      <c r="E15" s="19"/>
    </row>
    <row r="16" spans="1:6" ht="16.5" thickBot="1" x14ac:dyDescent="0.3">
      <c r="A16" s="23" t="s">
        <v>2</v>
      </c>
      <c r="B16" s="24"/>
      <c r="C16" s="24"/>
      <c r="D16" s="24"/>
      <c r="E16" s="25"/>
    </row>
    <row r="17" spans="1:8" ht="15.75" thickBot="1" x14ac:dyDescent="0.3">
      <c r="A17" s="26"/>
      <c r="B17" s="26"/>
      <c r="C17" s="26"/>
      <c r="D17" s="26"/>
      <c r="E17" s="26"/>
    </row>
    <row r="18" spans="1:8" ht="42" customHeight="1" thickBot="1" x14ac:dyDescent="0.3">
      <c r="A18" s="30" t="s">
        <v>8</v>
      </c>
      <c r="B18" s="30"/>
      <c r="C18" s="30"/>
      <c r="D18" s="30"/>
      <c r="E18" s="17"/>
      <c r="F18" s="21" t="str">
        <f>IF(E18&lt;=0,"Error Precio",IF(E18&gt;H18,"Error Precio","precio correcto"))</f>
        <v>Error Precio</v>
      </c>
      <c r="G18" s="14" t="s">
        <v>14</v>
      </c>
      <c r="H18" s="15">
        <v>21</v>
      </c>
    </row>
    <row r="19" spans="1:8" ht="15.75" thickBot="1" x14ac:dyDescent="0.3">
      <c r="A19" s="6"/>
      <c r="B19" s="6"/>
      <c r="C19" s="6"/>
      <c r="D19" s="6"/>
      <c r="E19" s="7"/>
    </row>
    <row r="20" spans="1:8" ht="15.75" thickBot="1" x14ac:dyDescent="0.3">
      <c r="A20" s="31" t="s">
        <v>9</v>
      </c>
      <c r="B20" s="31"/>
      <c r="C20" s="31"/>
      <c r="D20" s="32"/>
      <c r="E20" s="8">
        <v>130</v>
      </c>
    </row>
    <row r="21" spans="1:8" ht="15.75" thickBot="1" x14ac:dyDescent="0.3">
      <c r="A21" s="6"/>
      <c r="B21" s="6"/>
      <c r="C21" s="6"/>
      <c r="D21" s="6"/>
      <c r="E21" s="7"/>
    </row>
    <row r="22" spans="1:8" ht="40.5" customHeight="1" thickBot="1" x14ac:dyDescent="0.3">
      <c r="A22" s="27" t="s">
        <v>12</v>
      </c>
      <c r="B22" s="28"/>
      <c r="C22" s="28"/>
      <c r="D22" s="29"/>
      <c r="E22" s="8">
        <f>130*11</f>
        <v>1430</v>
      </c>
    </row>
    <row r="23" spans="1:8" ht="15.75" thickBot="1" x14ac:dyDescent="0.3">
      <c r="A23" s="9"/>
      <c r="B23" s="9"/>
      <c r="C23" s="9"/>
      <c r="D23" s="9"/>
      <c r="E23" s="10"/>
    </row>
    <row r="24" spans="1:8" ht="61.5" customHeight="1" thickBot="1" x14ac:dyDescent="0.3">
      <c r="A24" s="41" t="s">
        <v>3</v>
      </c>
      <c r="B24" s="42"/>
      <c r="C24" s="42"/>
      <c r="D24" s="43"/>
      <c r="E24" s="22" t="str">
        <f>IF(F18="error precio","PRECIO INCORRECTO",E18*E22)</f>
        <v>PRECIO INCORRECTO</v>
      </c>
    </row>
    <row r="25" spans="1:8" ht="15.75" thickBot="1" x14ac:dyDescent="0.3">
      <c r="A25" s="9"/>
      <c r="B25" s="9"/>
      <c r="C25" s="9"/>
      <c r="D25" s="9"/>
      <c r="E25" s="9"/>
    </row>
    <row r="26" spans="1:8" ht="58.5" customHeight="1" thickBot="1" x14ac:dyDescent="0.3">
      <c r="A26" s="18" t="s">
        <v>16</v>
      </c>
      <c r="B26" s="11" t="str">
        <f>IF(F18="error precio","PRECIO INCORRECTO",E20*E18)</f>
        <v>PRECIO INCORRECTO</v>
      </c>
    </row>
    <row r="27" spans="1:8" ht="15.75" thickBot="1" x14ac:dyDescent="0.3">
      <c r="A27" s="9"/>
      <c r="B27" s="9"/>
    </row>
    <row r="28" spans="1:8" ht="16.5" thickBot="1" x14ac:dyDescent="0.3">
      <c r="A28" s="38" t="s">
        <v>1</v>
      </c>
      <c r="B28" s="39"/>
      <c r="C28" s="39"/>
      <c r="D28" s="39"/>
      <c r="E28" s="40"/>
    </row>
    <row r="29" spans="1:8" ht="15.75" thickBot="1" x14ac:dyDescent="0.3"/>
    <row r="30" spans="1:8" ht="45.75" thickBot="1" x14ac:dyDescent="0.3">
      <c r="A30" s="30" t="s">
        <v>11</v>
      </c>
      <c r="B30" s="30"/>
      <c r="C30" s="30"/>
      <c r="D30" s="30"/>
      <c r="E30" s="17"/>
      <c r="F30" s="21" t="str">
        <f>IF(E30&lt;=0,"Error Precio",IF(E30&gt;H30,"Error Precio","precio correcto"))</f>
        <v>Error Precio</v>
      </c>
      <c r="G30" s="14" t="s">
        <v>15</v>
      </c>
      <c r="H30" s="16">
        <v>23</v>
      </c>
    </row>
    <row r="31" spans="1:8" ht="15.75" thickBot="1" x14ac:dyDescent="0.3">
      <c r="A31" s="1"/>
      <c r="B31" s="1"/>
      <c r="C31" s="1"/>
      <c r="D31" s="1"/>
      <c r="E31" s="1"/>
    </row>
    <row r="32" spans="1:8" ht="16.5" thickBot="1" x14ac:dyDescent="0.3">
      <c r="A32" s="34" t="s">
        <v>10</v>
      </c>
      <c r="B32" s="35"/>
      <c r="C32" s="35"/>
      <c r="D32" s="36"/>
      <c r="E32" s="12">
        <v>350</v>
      </c>
    </row>
    <row r="33" spans="1:5" ht="15.75" thickBot="1" x14ac:dyDescent="0.3">
      <c r="A33" s="37"/>
      <c r="B33" s="37"/>
      <c r="C33" s="37"/>
      <c r="D33" s="37"/>
      <c r="E33" s="37"/>
    </row>
    <row r="34" spans="1:5" ht="27.75" customHeight="1" thickBot="1" x14ac:dyDescent="0.3">
      <c r="A34" s="81" t="s">
        <v>4</v>
      </c>
      <c r="B34" s="82"/>
      <c r="C34" s="82"/>
      <c r="D34" s="83"/>
      <c r="E34" s="22" t="str">
        <f>IF(F30="error precio","PRECIO INCORRECTO",E30*E32)</f>
        <v>PRECIO INCORRECTO</v>
      </c>
    </row>
    <row r="35" spans="1:5" ht="15.75" thickBot="1" x14ac:dyDescent="0.3">
      <c r="A35" s="33"/>
      <c r="B35" s="33"/>
      <c r="C35" s="33"/>
      <c r="D35" s="33"/>
      <c r="E35" s="33"/>
    </row>
    <row r="36" spans="1:5" ht="15.75" thickBot="1" x14ac:dyDescent="0.3"/>
    <row r="37" spans="1:5" ht="16.5" thickBot="1" x14ac:dyDescent="0.3">
      <c r="A37" s="38" t="s">
        <v>22</v>
      </c>
      <c r="B37" s="39"/>
      <c r="C37" s="39"/>
      <c r="D37" s="39"/>
      <c r="E37" s="40"/>
    </row>
    <row r="38" spans="1:5" ht="53.25" customHeight="1" thickBot="1" x14ac:dyDescent="0.3">
      <c r="A38" s="34" t="s">
        <v>29</v>
      </c>
      <c r="B38" s="35"/>
      <c r="C38" s="35"/>
      <c r="D38" s="36"/>
      <c r="E38" s="22">
        <v>1500</v>
      </c>
    </row>
    <row r="39" spans="1:5" x14ac:dyDescent="0.25">
      <c r="A39" s="2"/>
      <c r="B39" s="2"/>
      <c r="C39" s="2"/>
      <c r="D39" s="2"/>
      <c r="E39" s="2"/>
    </row>
    <row r="40" spans="1:5" ht="15.75" thickBot="1" x14ac:dyDescent="0.3">
      <c r="A40" s="2"/>
      <c r="B40" s="2"/>
      <c r="C40" s="2"/>
      <c r="D40" s="2"/>
      <c r="E40" s="2"/>
    </row>
    <row r="41" spans="1:5" ht="16.5" thickBot="1" x14ac:dyDescent="0.3">
      <c r="A41" s="69" t="s">
        <v>0</v>
      </c>
      <c r="B41" s="70"/>
      <c r="C41" s="70"/>
      <c r="D41" s="70"/>
      <c r="E41" s="13" t="e">
        <f>+E24+E34+E38</f>
        <v>#VALUE!</v>
      </c>
    </row>
    <row r="42" spans="1:5" ht="15.75" thickBot="1" x14ac:dyDescent="0.3">
      <c r="A42" s="33"/>
      <c r="B42" s="33"/>
      <c r="C42" s="33"/>
      <c r="D42" s="33"/>
      <c r="E42" s="33"/>
    </row>
    <row r="43" spans="1:5" ht="16.5" thickBot="1" x14ac:dyDescent="0.3">
      <c r="A43" s="69" t="s">
        <v>13</v>
      </c>
      <c r="B43" s="70"/>
      <c r="C43" s="70"/>
      <c r="D43" s="71"/>
      <c r="E43" s="13" t="e">
        <f>E41*2</f>
        <v>#VALUE!</v>
      </c>
    </row>
    <row r="44" spans="1:5" x14ac:dyDescent="0.25">
      <c r="A44" s="2"/>
      <c r="B44" s="2"/>
      <c r="C44" s="2"/>
      <c r="D44" s="2"/>
      <c r="E44" s="2"/>
    </row>
    <row r="45" spans="1:5" ht="61.5" customHeight="1" x14ac:dyDescent="0.25">
      <c r="A45" s="57" t="s">
        <v>20</v>
      </c>
      <c r="B45" s="57"/>
      <c r="C45" s="57"/>
      <c r="D45" s="57"/>
      <c r="E45" s="57"/>
    </row>
    <row r="46" spans="1:5" x14ac:dyDescent="0.25">
      <c r="A46" s="58" t="s">
        <v>21</v>
      </c>
      <c r="B46" s="58"/>
      <c r="C46" s="58"/>
      <c r="D46" s="58"/>
      <c r="E46" s="58"/>
    </row>
    <row r="47" spans="1:5" x14ac:dyDescent="0.25">
      <c r="A47" s="58"/>
      <c r="B47" s="58"/>
      <c r="C47" s="58"/>
      <c r="D47" s="58"/>
      <c r="E47" s="58"/>
    </row>
    <row r="48" spans="1:5" x14ac:dyDescent="0.25">
      <c r="A48" s="58"/>
      <c r="B48" s="58"/>
      <c r="C48" s="58"/>
      <c r="D48" s="58"/>
      <c r="E48" s="58"/>
    </row>
    <row r="49" spans="1:5" ht="15" customHeight="1" x14ac:dyDescent="0.25">
      <c r="A49" s="57" t="s">
        <v>28</v>
      </c>
      <c r="B49" s="57"/>
      <c r="C49" s="57"/>
      <c r="D49" s="57"/>
      <c r="E49" s="57"/>
    </row>
    <row r="50" spans="1:5" x14ac:dyDescent="0.25">
      <c r="A50" s="57"/>
      <c r="B50" s="57"/>
      <c r="C50" s="57"/>
      <c r="D50" s="57"/>
      <c r="E50" s="57"/>
    </row>
    <row r="51" spans="1:5" ht="15.75" thickBot="1" x14ac:dyDescent="0.3">
      <c r="A51" s="20"/>
      <c r="B51" s="20"/>
      <c r="C51" s="20"/>
      <c r="D51" s="20"/>
      <c r="E51" s="20"/>
    </row>
    <row r="52" spans="1:5" ht="15.75" thickBot="1" x14ac:dyDescent="0.3">
      <c r="A52" s="5" t="s">
        <v>24</v>
      </c>
      <c r="B52" s="60"/>
      <c r="C52" s="61"/>
      <c r="D52" s="61"/>
      <c r="E52" s="62"/>
    </row>
    <row r="53" spans="1:5" ht="15.75" thickBot="1" x14ac:dyDescent="0.3">
      <c r="A53" s="5" t="s">
        <v>25</v>
      </c>
      <c r="B53" s="60"/>
      <c r="C53" s="61"/>
      <c r="D53" s="61"/>
      <c r="E53" s="62"/>
    </row>
    <row r="54" spans="1:5" ht="15.75" thickBot="1" x14ac:dyDescent="0.3">
      <c r="A54" s="5" t="s">
        <v>26</v>
      </c>
      <c r="B54" s="60"/>
      <c r="C54" s="61"/>
      <c r="D54" s="61"/>
      <c r="E54" s="62"/>
    </row>
    <row r="55" spans="1:5" ht="18.75" x14ac:dyDescent="0.25">
      <c r="A55" s="44" t="s">
        <v>18</v>
      </c>
      <c r="B55" s="45"/>
      <c r="C55" s="50"/>
      <c r="D55" s="53" t="s">
        <v>19</v>
      </c>
      <c r="E55" s="54"/>
    </row>
    <row r="56" spans="1:5" ht="15" customHeight="1" x14ac:dyDescent="0.25">
      <c r="A56" s="46"/>
      <c r="B56" s="47"/>
      <c r="C56" s="51"/>
      <c r="D56" s="55"/>
      <c r="E56" s="51"/>
    </row>
    <row r="57" spans="1:5" ht="15" customHeight="1" x14ac:dyDescent="0.25">
      <c r="A57" s="46"/>
      <c r="B57" s="47"/>
      <c r="C57" s="51"/>
      <c r="D57" s="55"/>
      <c r="E57" s="51"/>
    </row>
    <row r="58" spans="1:5" ht="15.75" customHeight="1" thickBot="1" x14ac:dyDescent="0.3">
      <c r="A58" s="48"/>
      <c r="B58" s="49"/>
      <c r="C58" s="52"/>
      <c r="D58" s="56"/>
      <c r="E58" s="52"/>
    </row>
  </sheetData>
  <sheetProtection password="FBFE" sheet="1" objects="1" scenarios="1"/>
  <mergeCells count="33">
    <mergeCell ref="A13:E14"/>
    <mergeCell ref="B52:E52"/>
    <mergeCell ref="B53:E53"/>
    <mergeCell ref="B54:E54"/>
    <mergeCell ref="A2:E3"/>
    <mergeCell ref="A30:D30"/>
    <mergeCell ref="A42:E42"/>
    <mergeCell ref="A43:D43"/>
    <mergeCell ref="A37:E37"/>
    <mergeCell ref="A38:D38"/>
    <mergeCell ref="B8:E8"/>
    <mergeCell ref="B9:E9"/>
    <mergeCell ref="B10:E10"/>
    <mergeCell ref="A4:E6"/>
    <mergeCell ref="A41:D41"/>
    <mergeCell ref="A34:D34"/>
    <mergeCell ref="A55:B58"/>
    <mergeCell ref="C55:C58"/>
    <mergeCell ref="D55:E55"/>
    <mergeCell ref="D56:E58"/>
    <mergeCell ref="A45:E45"/>
    <mergeCell ref="A46:E48"/>
    <mergeCell ref="A49:E50"/>
    <mergeCell ref="A35:E35"/>
    <mergeCell ref="A32:D32"/>
    <mergeCell ref="A33:E33"/>
    <mergeCell ref="A28:E28"/>
    <mergeCell ref="A24:D24"/>
    <mergeCell ref="A16:E16"/>
    <mergeCell ref="A17:E17"/>
    <mergeCell ref="A22:D22"/>
    <mergeCell ref="A18:D18"/>
    <mergeCell ref="A20:D20"/>
  </mergeCells>
  <dataValidations count="2">
    <dataValidation type="custom" allowBlank="1" showInputMessage="1" showErrorMessage="1" errorTitle="ERROR" error="Sólo se admiten precios con dos decimales, mayores que cero y no superiores al precio máximo/ hora de  de licitación para servicio ordinario. Por favor, vuelva a introducir el importe. Gracias" sqref="E18">
      <formula1>AND(E18*100=INT(E18*100),E18&gt;0,E18&lt;=H18)</formula1>
    </dataValidation>
    <dataValidation type="custom" allowBlank="1" showInputMessage="1" showErrorMessage="1" errorTitle="ERROR" error="Sólo se admiten precios con dos decimales, mayores que cero y no superiores al precio máximo/ hora de  de licitación para servicio excepcional. Por favor, vuelva a introducir el importe. Gracias" sqref="E30">
      <formula1>AND(E30*100=INT(E30*100),E30&gt;0,E30&lt;=H30)</formula1>
    </dataValidation>
  </dataValidations>
  <pageMargins left="0.7" right="0.7" top="0.75" bottom="0.75" header="0.3" footer="0.3"/>
  <pageSetup paperSize="9" scale="4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Casaseca Malmierca, Laura</dc:creator>
  <cp:lastModifiedBy>karimemu</cp:lastModifiedBy>
  <cp:lastPrinted>2018-07-13T07:06:17Z</cp:lastPrinted>
  <dcterms:created xsi:type="dcterms:W3CDTF">2018-07-12T11:05:42Z</dcterms:created>
  <dcterms:modified xsi:type="dcterms:W3CDTF">2018-07-17T12:46:53Z</dcterms:modified>
</cp:coreProperties>
</file>